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5360" windowHeight="5955" tabRatio="782" activeTab="1"/>
  </bookViews>
  <sheets>
    <sheet name="Cover page" sheetId="13" r:id="rId1"/>
    <sheet name="impairment results" sheetId="14" r:id="rId2"/>
  </sheets>
  <calcPr calcId="144525"/>
</workbook>
</file>

<file path=xl/calcChain.xml><?xml version="1.0" encoding="utf-8"?>
<calcChain xmlns="http://schemas.openxmlformats.org/spreadsheetml/2006/main">
  <c r="P15" i="14" l="1"/>
  <c r="P8" i="14"/>
  <c r="O8" i="14"/>
  <c r="P32" i="14"/>
  <c r="Q32" i="14"/>
  <c r="Q33" i="14"/>
  <c r="Q14" i="14"/>
  <c r="Q8" i="14"/>
  <c r="Q34" i="14"/>
  <c r="P33" i="14"/>
  <c r="O33" i="14"/>
  <c r="O32" i="14"/>
  <c r="Q28" i="14"/>
  <c r="P28" i="14"/>
  <c r="O28" i="14"/>
  <c r="P27" i="14"/>
  <c r="O27" i="14"/>
  <c r="Q26" i="14"/>
  <c r="Q22" i="14"/>
  <c r="Q21" i="14"/>
  <c r="P21" i="14"/>
  <c r="Q20" i="14"/>
  <c r="P20" i="14"/>
  <c r="O20" i="14"/>
  <c r="Q16" i="14"/>
  <c r="P16" i="14"/>
  <c r="O16" i="14"/>
  <c r="Q15" i="14"/>
  <c r="Q10" i="14"/>
  <c r="Q9" i="14"/>
  <c r="P9" i="14"/>
  <c r="O10" i="14"/>
  <c r="O14" i="14"/>
  <c r="O22" i="14"/>
  <c r="O34" i="14"/>
  <c r="O15" i="14"/>
  <c r="O9" i="14"/>
  <c r="P10" i="14"/>
  <c r="P14" i="14"/>
  <c r="O21" i="14"/>
  <c r="P22" i="14"/>
  <c r="P26" i="14"/>
  <c r="Q27" i="14"/>
  <c r="P34" i="14"/>
  <c r="O26" i="14"/>
  <c r="Q38" i="14"/>
  <c r="O38" i="14"/>
  <c r="P38" i="14"/>
  <c r="P39" i="14"/>
  <c r="O39" i="14"/>
  <c r="Q39" i="14"/>
  <c r="Q40" i="14"/>
  <c r="P40" i="14"/>
  <c r="O40" i="14"/>
</calcChain>
</file>

<file path=xl/sharedStrings.xml><?xml version="1.0" encoding="utf-8"?>
<sst xmlns="http://schemas.openxmlformats.org/spreadsheetml/2006/main" count="168" uniqueCount="44">
  <si>
    <t>MCS</t>
  </si>
  <si>
    <t>Num</t>
  </si>
  <si>
    <t>1x2 Low</t>
  </si>
  <si>
    <t>1x4 Low</t>
  </si>
  <si>
    <t>Antenna configuration</t>
    <phoneticPr fontId="1" type="noConversion"/>
  </si>
  <si>
    <t>1x8 Low</t>
  </si>
  <si>
    <t>Company 8</t>
    <phoneticPr fontId="1" type="noConversion"/>
  </si>
  <si>
    <t>References:</t>
  </si>
  <si>
    <t>(EPA5, ETU5)</t>
  </si>
  <si>
    <t>1.4 MHz</t>
    <phoneticPr fontId="1" type="noConversion"/>
  </si>
  <si>
    <t>Propagation condition (Serving, interferers)</t>
    <phoneticPr fontId="1" type="noConversion"/>
  </si>
  <si>
    <t>Antenna configuration</t>
    <phoneticPr fontId="1" type="noConversion"/>
  </si>
  <si>
    <t>Company 8</t>
    <phoneticPr fontId="1" type="noConversion"/>
  </si>
  <si>
    <t>STD</t>
    <phoneticPr fontId="1" type="noConversion"/>
  </si>
  <si>
    <t>STD</t>
    <phoneticPr fontId="1" type="noConversion"/>
  </si>
  <si>
    <t>SPAN</t>
    <phoneticPr fontId="1" type="noConversion"/>
  </si>
  <si>
    <t>Average</t>
    <phoneticPr fontId="1" type="noConversion"/>
  </si>
  <si>
    <t>Average</t>
    <phoneticPr fontId="1" type="noConversion"/>
  </si>
  <si>
    <t>3 MHz</t>
    <phoneticPr fontId="1" type="noConversion"/>
  </si>
  <si>
    <t>5 MHz</t>
    <phoneticPr fontId="1" type="noConversion"/>
  </si>
  <si>
    <t>10MHz</t>
    <phoneticPr fontId="1" type="noConversion"/>
  </si>
  <si>
    <t>SPAN</t>
    <phoneticPr fontId="1" type="noConversion"/>
  </si>
  <si>
    <t>15 MHz</t>
    <phoneticPr fontId="1" type="noConversion"/>
  </si>
  <si>
    <t>20 MHz</t>
    <phoneticPr fontId="1" type="noConversion"/>
  </si>
  <si>
    <t xml:space="preserve"> (DIP1-1, DIP1-2) dB</t>
  </si>
  <si>
    <t>(-0.43, -0.43)</t>
  </si>
  <si>
    <t>Company 2</t>
  </si>
  <si>
    <t>Company 3</t>
  </si>
  <si>
    <t>Company 4</t>
  </si>
  <si>
    <t>Company 5</t>
  </si>
  <si>
    <t>Company 6</t>
  </si>
  <si>
    <t>Company 7</t>
  </si>
  <si>
    <t>[1] R4-161179, Way forward on test parameters for asynchronous networks</t>
  </si>
  <si>
    <r>
      <rPr>
        <b/>
        <sz val="10"/>
        <rFont val="Times New Roman"/>
        <family val="1"/>
      </rPr>
      <t xml:space="preserve">Source: </t>
    </r>
    <r>
      <rPr>
        <sz val="10"/>
        <rFont val="Times New Roman"/>
        <family val="1"/>
      </rPr>
      <t>China Telecom</t>
    </r>
    <phoneticPr fontId="1" type="noConversion"/>
  </si>
  <si>
    <t>[2] R4-161180, Template to collect the simulation results for asynchronous test cases</t>
    <phoneticPr fontId="1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</si>
  <si>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Discussion</t>
    </r>
    <phoneticPr fontId="1" type="noConversion"/>
  </si>
  <si>
    <t xml:space="preserve">[3] R4-161525, BS IRC alignment results for asynchronous network, China Telecom </t>
  </si>
  <si>
    <t>China Telecom</t>
  </si>
  <si>
    <t>Summary of SINR requirement of MMSE-IRC, impairment results</t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</si>
  <si>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BS IRC impairment results for asynchronous interference scneario</t>
    </r>
    <phoneticPr fontId="1" type="noConversion"/>
  </si>
  <si>
    <t>R4-163287</t>
    <phoneticPr fontId="1" type="noConversion"/>
  </si>
  <si>
    <t>3GPP TSG-RAN WG4 Meeting #79</t>
    <phoneticPr fontId="1" type="noConversion"/>
  </si>
  <si>
    <t>Nanjing, China, 23 - 27 May, 2016</t>
    <phoneticPr fontId="1" type="noConversion"/>
  </si>
  <si>
    <r>
      <rPr>
        <b/>
        <sz val="10"/>
        <rFont val="Times New Roman"/>
        <family val="1"/>
      </rPr>
      <t>Agenda:</t>
    </r>
    <r>
      <rPr>
        <sz val="10"/>
        <rFont val="Times New Roman"/>
        <family val="1"/>
      </rPr>
      <t xml:space="preserve"> 6.4.1.2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</si>
</sst>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_ "/>
  </numFmts>
  <fonts count="31">
    <font>
      <sz val="11"/>
      <color theme="1"/>
      <name val="宋体"/>
      <family val="3"/>
      <charset val="129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indexed="8"/>
      <name val="맑은 고딕"/>
      <family val="3"/>
      <charset val="129"/>
    </font>
    <font>
      <sz val="11"/>
      <color theme="1"/>
      <name val="宋体"/>
      <family val="3"/>
      <charset val="129"/>
      <scheme val="minor"/>
    </font>
    <font>
      <b/>
      <sz val="11"/>
      <color theme="1"/>
      <name val="宋体"/>
      <family val="3"/>
      <charset val="129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DE9D9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0" borderId="0"/>
    <xf numFmtId="0" fontId="26" fillId="0" borderId="0"/>
    <xf numFmtId="0" fontId="26" fillId="0" borderId="0"/>
    <xf numFmtId="0" fontId="25" fillId="0" borderId="0">
      <alignment vertical="center"/>
    </xf>
    <xf numFmtId="0" fontId="5" fillId="0" borderId="0"/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1" borderId="2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3" borderId="7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20" borderId="1" applyNumberFormat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5" fillId="0" borderId="0"/>
    <xf numFmtId="0" fontId="3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7" borderId="1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20" borderId="8" applyNumberFormat="0" applyAlignment="0" applyProtection="0">
      <alignment vertical="center"/>
    </xf>
    <xf numFmtId="0" fontId="5" fillId="0" borderId="0"/>
    <xf numFmtId="0" fontId="5" fillId="0" borderId="0"/>
  </cellStyleXfs>
  <cellXfs count="27">
    <xf numFmtId="0" fontId="0" fillId="0" borderId="0" xfId="0">
      <alignment vertical="center"/>
    </xf>
    <xf numFmtId="0" fontId="27" fillId="0" borderId="0" xfId="0" applyFont="1">
      <alignment vertical="center"/>
    </xf>
    <xf numFmtId="0" fontId="2" fillId="0" borderId="0" xfId="42">
      <alignment vertical="center"/>
    </xf>
    <xf numFmtId="0" fontId="28" fillId="0" borderId="0" xfId="0" applyFont="1">
      <alignment vertical="center"/>
    </xf>
    <xf numFmtId="0" fontId="23" fillId="0" borderId="0" xfId="42" applyFont="1">
      <alignment vertical="center"/>
    </xf>
    <xf numFmtId="0" fontId="29" fillId="0" borderId="0" xfId="0" applyFont="1">
      <alignment vertical="center"/>
    </xf>
    <xf numFmtId="0" fontId="24" fillId="0" borderId="0" xfId="42" applyFont="1">
      <alignment vertical="center"/>
    </xf>
    <xf numFmtId="0" fontId="28" fillId="25" borderId="10" xfId="0" applyFont="1" applyFill="1" applyBorder="1" applyAlignment="1">
      <alignment horizontal="center" vertical="top" wrapText="1"/>
    </xf>
    <xf numFmtId="0" fontId="24" fillId="0" borderId="0" xfId="42" applyFont="1" applyFill="1">
      <alignment vertical="center"/>
    </xf>
    <xf numFmtId="0" fontId="24" fillId="0" borderId="0" xfId="0" applyFont="1" applyFill="1">
      <alignment vertical="center"/>
    </xf>
    <xf numFmtId="0" fontId="2" fillId="0" borderId="0" xfId="42" applyFont="1" applyFill="1">
      <alignment vertical="center"/>
    </xf>
    <xf numFmtId="0" fontId="23" fillId="0" borderId="0" xfId="0" applyFont="1" applyFill="1">
      <alignment vertical="center"/>
    </xf>
    <xf numFmtId="0" fontId="30" fillId="0" borderId="0" xfId="42" applyFont="1">
      <alignment vertical="center"/>
    </xf>
    <xf numFmtId="176" fontId="30" fillId="0" borderId="0" xfId="42" applyNumberFormat="1" applyFont="1">
      <alignment vertical="center"/>
    </xf>
    <xf numFmtId="0" fontId="30" fillId="0" borderId="0" xfId="42" applyFont="1" applyFill="1">
      <alignment vertical="center"/>
    </xf>
    <xf numFmtId="176" fontId="30" fillId="0" borderId="0" xfId="42" applyNumberFormat="1" applyFont="1" applyFill="1">
      <alignment vertical="center"/>
    </xf>
    <xf numFmtId="176" fontId="29" fillId="24" borderId="10" xfId="0" applyNumberFormat="1" applyFont="1" applyFill="1" applyBorder="1" applyAlignment="1">
      <alignment horizontal="center" vertical="center" wrapText="1"/>
    </xf>
    <xf numFmtId="176" fontId="28" fillId="0" borderId="10" xfId="0" applyNumberFormat="1" applyFont="1" applyBorder="1" applyAlignment="1">
      <alignment horizontal="center" vertical="top" wrapText="1"/>
    </xf>
    <xf numFmtId="176" fontId="28" fillId="0" borderId="10" xfId="0" applyNumberFormat="1" applyFont="1" applyFill="1" applyBorder="1" applyAlignment="1">
      <alignment horizontal="center" vertical="top" wrapText="1"/>
    </xf>
    <xf numFmtId="176" fontId="23" fillId="0" borderId="0" xfId="42" applyNumberFormat="1" applyFont="1" applyAlignment="1">
      <alignment horizontal="center" vertical="center"/>
    </xf>
    <xf numFmtId="176" fontId="23" fillId="0" borderId="0" xfId="42" applyNumberFormat="1" applyFont="1" applyFill="1" applyAlignment="1">
      <alignment horizontal="center" vertical="center"/>
    </xf>
    <xf numFmtId="177" fontId="30" fillId="0" borderId="0" xfId="42" applyNumberFormat="1" applyFont="1">
      <alignment vertical="center"/>
    </xf>
    <xf numFmtId="177" fontId="29" fillId="24" borderId="10" xfId="0" applyNumberFormat="1" applyFont="1" applyFill="1" applyBorder="1" applyAlignment="1">
      <alignment horizontal="center" vertical="center" wrapText="1"/>
    </xf>
    <xf numFmtId="177" fontId="28" fillId="0" borderId="10" xfId="0" applyNumberFormat="1" applyFont="1" applyBorder="1" applyAlignment="1">
      <alignment horizontal="center" vertical="top" wrapText="1"/>
    </xf>
    <xf numFmtId="177" fontId="28" fillId="0" borderId="10" xfId="0" applyNumberFormat="1" applyFont="1" applyFill="1" applyBorder="1" applyAlignment="1">
      <alignment horizontal="center" vertical="top" wrapText="1"/>
    </xf>
    <xf numFmtId="177" fontId="30" fillId="0" borderId="0" xfId="42" applyNumberFormat="1" applyFont="1" applyFill="1">
      <alignment vertical="center"/>
    </xf>
    <xf numFmtId="0" fontId="24" fillId="0" borderId="0" xfId="0" applyFont="1" applyFill="1" applyAlignment="1">
      <alignment vertical="center"/>
    </xf>
  </cellXfs>
  <cellStyles count="55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 2" xfId="19"/>
    <cellStyle name="Normal 3" xfId="20"/>
    <cellStyle name="Normal 3 2" xfId="21"/>
    <cellStyle name="Normal 4" xfId="22"/>
    <cellStyle name="Normal_Chan_est_experiments_Cases 46.1 - 46.5" xfId="23"/>
    <cellStyle name="アクセント 1" xfId="24"/>
    <cellStyle name="アクセント 2" xfId="25"/>
    <cellStyle name="アクセント 3" xfId="26"/>
    <cellStyle name="アクセント 4" xfId="27"/>
    <cellStyle name="アクセント 5" xfId="28"/>
    <cellStyle name="アクセント 6" xfId="29"/>
    <cellStyle name="タイトル" xfId="30"/>
    <cellStyle name="チェック セル" xfId="31"/>
    <cellStyle name="どちらでもない" xfId="32"/>
    <cellStyle name="メモ" xfId="33"/>
    <cellStyle name="リンク セル" xfId="34"/>
    <cellStyle name="標準_Sheet1" xfId="54"/>
    <cellStyle name="常规" xfId="0" builtinId="0"/>
    <cellStyle name="常规 2" xfId="42"/>
    <cellStyle name="常规 2 2" xfId="43"/>
    <cellStyle name="常规 3" xfId="44"/>
    <cellStyle name="常规 3 2" xfId="45"/>
    <cellStyle name="常规 4" xfId="46"/>
    <cellStyle name="常规 4 2" xfId="47"/>
    <cellStyle name="出力" xfId="52"/>
    <cellStyle name="悪い" xfId="49"/>
    <cellStyle name="集計" xfId="51"/>
    <cellStyle name="計算" xfId="40"/>
    <cellStyle name="見出し 1" xfId="35"/>
    <cellStyle name="見出し 2" xfId="36"/>
    <cellStyle name="見出し 3" xfId="37"/>
    <cellStyle name="見出し 4" xfId="38"/>
    <cellStyle name="警告文" xfId="39"/>
    <cellStyle name="良い" xfId="41"/>
    <cellStyle name="入力" xfId="50"/>
    <cellStyle name="説明文" xfId="48"/>
    <cellStyle name="표준_(20081216) PHICH_alignment_results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4"/>
  <sheetViews>
    <sheetView zoomScale="130" zoomScaleNormal="130" workbookViewId="0">
      <selection activeCell="D14" sqref="D14"/>
    </sheetView>
  </sheetViews>
  <sheetFormatPr defaultColWidth="9" defaultRowHeight="14.25"/>
  <cols>
    <col min="1" max="4" width="9" style="2"/>
    <col min="5" max="5" width="9" style="2" customWidth="1"/>
    <col min="6" max="16384" width="9" style="2"/>
  </cols>
  <sheetData>
    <row r="1" spans="2:11">
      <c r="D1" s="5"/>
    </row>
    <row r="2" spans="2:11">
      <c r="B2" s="9" t="s">
        <v>41</v>
      </c>
      <c r="C2" s="9"/>
      <c r="D2" s="9"/>
      <c r="E2" s="9"/>
      <c r="F2" s="9"/>
      <c r="G2" s="10"/>
      <c r="H2" s="9"/>
      <c r="I2" s="9"/>
      <c r="J2" s="9" t="s">
        <v>40</v>
      </c>
      <c r="K2" s="1"/>
    </row>
    <row r="3" spans="2:11">
      <c r="B3" s="26" t="s">
        <v>42</v>
      </c>
      <c r="C3" s="9"/>
      <c r="D3" s="11"/>
      <c r="E3" s="9"/>
      <c r="F3" s="9"/>
      <c r="G3" s="10"/>
      <c r="H3" s="9"/>
      <c r="I3" s="9"/>
      <c r="J3" s="9"/>
      <c r="K3" s="1"/>
    </row>
    <row r="4" spans="2:11">
      <c r="B4" s="11"/>
      <c r="C4" s="11"/>
      <c r="D4" s="11"/>
      <c r="E4" s="11"/>
      <c r="F4" s="11"/>
      <c r="G4" s="10"/>
      <c r="H4" s="11"/>
      <c r="I4" s="11"/>
      <c r="J4" s="11"/>
      <c r="K4"/>
    </row>
    <row r="5" spans="2:11">
      <c r="B5" s="11" t="s">
        <v>33</v>
      </c>
      <c r="C5" s="11"/>
      <c r="D5" s="11"/>
      <c r="E5" s="11"/>
      <c r="F5" s="11"/>
      <c r="G5" s="10"/>
      <c r="H5" s="11"/>
      <c r="I5" s="11"/>
      <c r="J5" s="11"/>
      <c r="K5"/>
    </row>
    <row r="6" spans="2:11">
      <c r="B6" s="11" t="s">
        <v>39</v>
      </c>
      <c r="C6" s="11"/>
      <c r="D6" s="11"/>
      <c r="E6" s="11"/>
      <c r="F6" s="11"/>
      <c r="G6" s="11"/>
      <c r="H6" s="11"/>
      <c r="I6" s="11"/>
      <c r="J6" s="11"/>
      <c r="K6"/>
    </row>
    <row r="7" spans="2:11">
      <c r="B7" s="11" t="s">
        <v>43</v>
      </c>
      <c r="C7" s="11"/>
      <c r="D7" s="11"/>
      <c r="E7" s="11"/>
      <c r="F7" s="11"/>
      <c r="G7" s="11"/>
      <c r="H7" s="11"/>
      <c r="I7" s="11"/>
      <c r="J7" s="11"/>
      <c r="K7"/>
    </row>
    <row r="8" spans="2:11">
      <c r="B8" s="11" t="s">
        <v>35</v>
      </c>
      <c r="C8" s="11"/>
      <c r="D8" s="11"/>
      <c r="E8" s="11"/>
      <c r="F8" s="11"/>
      <c r="G8" s="11"/>
      <c r="H8" s="11"/>
      <c r="I8" s="11"/>
      <c r="J8" s="11"/>
      <c r="K8"/>
    </row>
    <row r="9" spans="2:11">
      <c r="B9" s="3"/>
      <c r="C9" s="3"/>
      <c r="D9" s="3"/>
      <c r="E9" s="3"/>
      <c r="F9" s="3"/>
      <c r="G9" s="3"/>
      <c r="H9" s="3"/>
      <c r="I9" s="3"/>
      <c r="J9" s="3"/>
      <c r="K9"/>
    </row>
    <row r="10" spans="2:11">
      <c r="B10" s="3"/>
      <c r="C10" s="3"/>
      <c r="D10" s="3"/>
      <c r="E10" s="3"/>
      <c r="F10" s="3"/>
      <c r="G10" s="3"/>
      <c r="H10" s="3"/>
      <c r="I10" s="3"/>
      <c r="J10" s="3"/>
      <c r="K10"/>
    </row>
    <row r="11" spans="2:11">
      <c r="B11" s="5" t="s">
        <v>7</v>
      </c>
      <c r="C11" s="3"/>
      <c r="D11" s="3"/>
      <c r="E11" s="3"/>
      <c r="F11" s="3"/>
      <c r="G11" s="3"/>
      <c r="H11" s="3"/>
      <c r="I11" s="3"/>
      <c r="J11" s="3"/>
      <c r="K11"/>
    </row>
    <row r="12" spans="2:11">
      <c r="B12" s="3" t="s">
        <v>32</v>
      </c>
      <c r="C12" s="3"/>
      <c r="D12" s="3"/>
      <c r="E12" s="3"/>
      <c r="F12" s="3"/>
      <c r="G12" s="3"/>
      <c r="H12" s="3"/>
      <c r="I12" s="3"/>
      <c r="J12" s="3"/>
      <c r="K12"/>
    </row>
    <row r="13" spans="2:11">
      <c r="B13" s="4" t="s">
        <v>34</v>
      </c>
      <c r="C13" s="4"/>
      <c r="D13" s="4"/>
      <c r="E13" s="4"/>
      <c r="F13" s="4"/>
      <c r="G13" s="4"/>
      <c r="H13" s="4"/>
      <c r="I13" s="4"/>
      <c r="J13" s="4"/>
    </row>
    <row r="14" spans="2:11">
      <c r="B14" s="4" t="s">
        <v>36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S40"/>
  <sheetViews>
    <sheetView tabSelected="1" zoomScale="85" zoomScaleNormal="85" workbookViewId="0">
      <selection activeCell="G22" sqref="G22"/>
    </sheetView>
  </sheetViews>
  <sheetFormatPr defaultColWidth="9" defaultRowHeight="15.75"/>
  <cols>
    <col min="1" max="1" width="4" style="12" customWidth="1"/>
    <col min="2" max="2" width="4.375" style="12" customWidth="1"/>
    <col min="3" max="3" width="8.625" style="12" customWidth="1"/>
    <col min="4" max="4" width="20.875" style="12" customWidth="1"/>
    <col min="5" max="5" width="12.375" style="12" customWidth="1"/>
    <col min="6" max="6" width="14.125" style="12" customWidth="1"/>
    <col min="7" max="14" width="10.25" style="13" customWidth="1"/>
    <col min="15" max="15" width="10.25" style="12" customWidth="1"/>
    <col min="16" max="16" width="9" style="12"/>
    <col min="17" max="17" width="9" style="21"/>
    <col min="18" max="18" width="9" style="12"/>
    <col min="20" max="16384" width="9" style="12"/>
  </cols>
  <sheetData>
    <row r="4" spans="2:17">
      <c r="B4" s="6" t="s">
        <v>38</v>
      </c>
    </row>
    <row r="5" spans="2:17">
      <c r="B5" s="6"/>
    </row>
    <row r="6" spans="2:17">
      <c r="B6" s="6" t="s">
        <v>9</v>
      </c>
    </row>
    <row r="7" spans="2:17" ht="25.5">
      <c r="B7" s="16" t="s">
        <v>1</v>
      </c>
      <c r="C7" s="16" t="s">
        <v>0</v>
      </c>
      <c r="D7" s="16" t="s">
        <v>10</v>
      </c>
      <c r="E7" s="16" t="s">
        <v>11</v>
      </c>
      <c r="F7" s="16" t="s">
        <v>24</v>
      </c>
      <c r="G7" s="16" t="s">
        <v>37</v>
      </c>
      <c r="H7" s="16" t="s">
        <v>26</v>
      </c>
      <c r="I7" s="16" t="s">
        <v>27</v>
      </c>
      <c r="J7" s="16" t="s">
        <v>28</v>
      </c>
      <c r="K7" s="16" t="s">
        <v>29</v>
      </c>
      <c r="L7" s="16" t="s">
        <v>30</v>
      </c>
      <c r="M7" s="16" t="s">
        <v>31</v>
      </c>
      <c r="N7" s="16" t="s">
        <v>12</v>
      </c>
      <c r="O7" s="16" t="s">
        <v>14</v>
      </c>
      <c r="P7" s="16" t="s">
        <v>15</v>
      </c>
      <c r="Q7" s="22" t="s">
        <v>17</v>
      </c>
    </row>
    <row r="8" spans="2:17">
      <c r="B8" s="7">
        <v>2</v>
      </c>
      <c r="C8" s="7">
        <v>6</v>
      </c>
      <c r="D8" s="7" t="s">
        <v>8</v>
      </c>
      <c r="E8" s="7" t="s">
        <v>2</v>
      </c>
      <c r="F8" s="7" t="s">
        <v>25</v>
      </c>
      <c r="G8" s="17">
        <v>-3.0973166630766729</v>
      </c>
      <c r="H8" s="17"/>
      <c r="I8" s="17"/>
      <c r="J8" s="17"/>
      <c r="K8" s="17"/>
      <c r="L8" s="17"/>
      <c r="M8" s="17"/>
      <c r="N8" s="17"/>
      <c r="O8" s="17" t="e">
        <f>STDEV(G8:N8)</f>
        <v>#DIV/0!</v>
      </c>
      <c r="P8" s="17">
        <f>MAX(G8:N8)-MIN(G8:N8)</f>
        <v>0</v>
      </c>
      <c r="Q8" s="23">
        <f>AVERAGE(G8:N8)</f>
        <v>-3.0973166630766729</v>
      </c>
    </row>
    <row r="9" spans="2:17">
      <c r="B9" s="7">
        <v>4</v>
      </c>
      <c r="C9" s="7">
        <v>15</v>
      </c>
      <c r="D9" s="7" t="s">
        <v>8</v>
      </c>
      <c r="E9" s="7" t="s">
        <v>3</v>
      </c>
      <c r="F9" s="7" t="s">
        <v>25</v>
      </c>
      <c r="G9" s="17">
        <v>-2.0961997188204498</v>
      </c>
      <c r="H9" s="19"/>
      <c r="I9" s="17"/>
      <c r="J9" s="17"/>
      <c r="K9" s="17"/>
      <c r="L9" s="17"/>
      <c r="M9" s="17"/>
      <c r="N9" s="17"/>
      <c r="O9" s="17" t="e">
        <f>STDEV(G9:N9)</f>
        <v>#DIV/0!</v>
      </c>
      <c r="P9" s="17">
        <f>MAX(G9:N9)-MIN(G9:N9)</f>
        <v>0</v>
      </c>
      <c r="Q9" s="23">
        <f>AVERAGE(G9:N9)</f>
        <v>-2.0961997188204498</v>
      </c>
    </row>
    <row r="10" spans="2:17">
      <c r="B10" s="7">
        <v>6</v>
      </c>
      <c r="C10" s="7">
        <v>20</v>
      </c>
      <c r="D10" s="7" t="s">
        <v>8</v>
      </c>
      <c r="E10" s="7" t="s">
        <v>5</v>
      </c>
      <c r="F10" s="7" t="s">
        <v>25</v>
      </c>
      <c r="G10" s="17">
        <v>-2.9270300849197008</v>
      </c>
      <c r="H10" s="17"/>
      <c r="I10" s="17"/>
      <c r="J10" s="17"/>
      <c r="K10" s="17"/>
      <c r="L10" s="17"/>
      <c r="M10" s="17"/>
      <c r="N10" s="17"/>
      <c r="O10" s="17" t="e">
        <f>STDEV(G10:N10)</f>
        <v>#DIV/0!</v>
      </c>
      <c r="P10" s="17">
        <f>MAX(G10:N10)-MIN(G10:N10)</f>
        <v>0</v>
      </c>
      <c r="Q10" s="23">
        <f>AVERAGE(G10:N10)</f>
        <v>-2.9270300849197008</v>
      </c>
    </row>
    <row r="11" spans="2:17">
      <c r="H11" s="19"/>
    </row>
    <row r="12" spans="2:17">
      <c r="B12" s="6" t="s">
        <v>18</v>
      </c>
      <c r="H12" s="19"/>
    </row>
    <row r="13" spans="2:17" ht="25.5">
      <c r="B13" s="16" t="s">
        <v>1</v>
      </c>
      <c r="C13" s="16" t="s">
        <v>0</v>
      </c>
      <c r="D13" s="16" t="s">
        <v>10</v>
      </c>
      <c r="E13" s="16" t="s">
        <v>11</v>
      </c>
      <c r="F13" s="16" t="s">
        <v>24</v>
      </c>
      <c r="G13" s="16" t="s">
        <v>37</v>
      </c>
      <c r="H13" s="16" t="s">
        <v>26</v>
      </c>
      <c r="I13" s="16" t="s">
        <v>27</v>
      </c>
      <c r="J13" s="16" t="s">
        <v>28</v>
      </c>
      <c r="K13" s="16" t="s">
        <v>29</v>
      </c>
      <c r="L13" s="16" t="s">
        <v>30</v>
      </c>
      <c r="M13" s="16" t="s">
        <v>31</v>
      </c>
      <c r="N13" s="16" t="s">
        <v>6</v>
      </c>
      <c r="O13" s="16" t="s">
        <v>14</v>
      </c>
      <c r="P13" s="16" t="s">
        <v>15</v>
      </c>
      <c r="Q13" s="22" t="s">
        <v>17</v>
      </c>
    </row>
    <row r="14" spans="2:17">
      <c r="B14" s="7">
        <v>2</v>
      </c>
      <c r="C14" s="7">
        <v>6</v>
      </c>
      <c r="D14" s="7" t="s">
        <v>8</v>
      </c>
      <c r="E14" s="7" t="s">
        <v>2</v>
      </c>
      <c r="F14" s="7" t="s">
        <v>25</v>
      </c>
      <c r="G14" s="17">
        <v>-3.1130806222579634</v>
      </c>
      <c r="H14" s="17"/>
      <c r="I14" s="17"/>
      <c r="J14" s="17"/>
      <c r="K14" s="17"/>
      <c r="L14" s="17"/>
      <c r="M14" s="17"/>
      <c r="N14" s="17"/>
      <c r="O14" s="18" t="e">
        <f>STDEV(G14:N14)</f>
        <v>#DIV/0!</v>
      </c>
      <c r="P14" s="18">
        <f>MAX(G14:N14)-MIN(G14:N14)</f>
        <v>0</v>
      </c>
      <c r="Q14" s="24">
        <f>AVERAGE(G14:N14)</f>
        <v>-3.1130806222579634</v>
      </c>
    </row>
    <row r="15" spans="2:17">
      <c r="B15" s="7">
        <v>4</v>
      </c>
      <c r="C15" s="7">
        <v>15</v>
      </c>
      <c r="D15" s="7" t="s">
        <v>8</v>
      </c>
      <c r="E15" s="7" t="s">
        <v>3</v>
      </c>
      <c r="F15" s="7" t="s">
        <v>25</v>
      </c>
      <c r="G15" s="17">
        <v>-2.1862967606999977</v>
      </c>
      <c r="H15" s="19"/>
      <c r="I15" s="17"/>
      <c r="J15" s="17"/>
      <c r="K15" s="17"/>
      <c r="L15" s="17"/>
      <c r="M15" s="17"/>
      <c r="N15" s="17"/>
      <c r="O15" s="18" t="e">
        <f>STDEV(G15:N15)</f>
        <v>#DIV/0!</v>
      </c>
      <c r="P15" s="18">
        <f>MAX(G15:N15)-MIN(G15:N15)</f>
        <v>0</v>
      </c>
      <c r="Q15" s="24">
        <f>AVERAGE(G15:N15)</f>
        <v>-2.1862967606999977</v>
      </c>
    </row>
    <row r="16" spans="2:17">
      <c r="B16" s="7">
        <v>6</v>
      </c>
      <c r="C16" s="7">
        <v>20</v>
      </c>
      <c r="D16" s="7" t="s">
        <v>8</v>
      </c>
      <c r="E16" s="7" t="s">
        <v>5</v>
      </c>
      <c r="F16" s="7" t="s">
        <v>25</v>
      </c>
      <c r="G16" s="17">
        <v>-2.6473931059425304</v>
      </c>
      <c r="H16" s="17"/>
      <c r="I16" s="17"/>
      <c r="J16" s="17"/>
      <c r="K16" s="17"/>
      <c r="L16" s="17"/>
      <c r="M16" s="17"/>
      <c r="N16" s="17"/>
      <c r="O16" s="18" t="e">
        <f>STDEV(G16:N16)</f>
        <v>#DIV/0!</v>
      </c>
      <c r="P16" s="18">
        <f>MAX(G16:N16)-MIN(G16:N16)</f>
        <v>0</v>
      </c>
      <c r="Q16" s="24">
        <f>AVERAGE(G16:N16)</f>
        <v>-2.6473931059425304</v>
      </c>
    </row>
    <row r="17" spans="1:17" s="14" customFormat="1">
      <c r="G17" s="15"/>
      <c r="H17" s="20"/>
      <c r="I17" s="15"/>
      <c r="J17" s="15"/>
      <c r="K17" s="15"/>
      <c r="L17" s="15"/>
      <c r="M17" s="15"/>
      <c r="N17" s="15"/>
      <c r="Q17" s="25"/>
    </row>
    <row r="18" spans="1:17" s="14" customFormat="1">
      <c r="B18" s="8" t="s">
        <v>19</v>
      </c>
      <c r="G18" s="15"/>
      <c r="H18" s="20"/>
      <c r="I18" s="15"/>
      <c r="J18" s="15"/>
      <c r="K18" s="15"/>
      <c r="L18" s="15"/>
      <c r="M18" s="15"/>
      <c r="N18" s="15"/>
      <c r="Q18" s="25"/>
    </row>
    <row r="19" spans="1:17" ht="25.5">
      <c r="B19" s="16" t="s">
        <v>1</v>
      </c>
      <c r="C19" s="16" t="s">
        <v>0</v>
      </c>
      <c r="D19" s="16" t="s">
        <v>10</v>
      </c>
      <c r="E19" s="16" t="s">
        <v>11</v>
      </c>
      <c r="F19" s="16" t="s">
        <v>24</v>
      </c>
      <c r="G19" s="16" t="s">
        <v>37</v>
      </c>
      <c r="H19" s="16" t="s">
        <v>26</v>
      </c>
      <c r="I19" s="16" t="s">
        <v>27</v>
      </c>
      <c r="J19" s="16" t="s">
        <v>28</v>
      </c>
      <c r="K19" s="16" t="s">
        <v>29</v>
      </c>
      <c r="L19" s="16" t="s">
        <v>30</v>
      </c>
      <c r="M19" s="16" t="s">
        <v>31</v>
      </c>
      <c r="N19" s="16" t="s">
        <v>6</v>
      </c>
      <c r="O19" s="16" t="s">
        <v>14</v>
      </c>
      <c r="P19" s="16" t="s">
        <v>15</v>
      </c>
      <c r="Q19" s="22" t="s">
        <v>17</v>
      </c>
    </row>
    <row r="20" spans="1:17">
      <c r="B20" s="7">
        <v>2</v>
      </c>
      <c r="C20" s="7">
        <v>6</v>
      </c>
      <c r="D20" s="7" t="s">
        <v>8</v>
      </c>
      <c r="E20" s="7" t="s">
        <v>2</v>
      </c>
      <c r="F20" s="7" t="s">
        <v>25</v>
      </c>
      <c r="G20" s="18">
        <v>-3.3003299215164992</v>
      </c>
      <c r="H20" s="17"/>
      <c r="I20" s="18"/>
      <c r="J20" s="18"/>
      <c r="K20" s="18"/>
      <c r="L20" s="18"/>
      <c r="M20" s="18"/>
      <c r="N20" s="18"/>
      <c r="O20" s="18" t="e">
        <f>STDEV(G20:N20)</f>
        <v>#DIV/0!</v>
      </c>
      <c r="P20" s="18">
        <f>MAX(G20:N20)-MIN(G20:N20)</f>
        <v>0</v>
      </c>
      <c r="Q20" s="24">
        <f>AVERAGE(G20:N20)</f>
        <v>-3.3003299215164992</v>
      </c>
    </row>
    <row r="21" spans="1:17">
      <c r="B21" s="7">
        <v>4</v>
      </c>
      <c r="C21" s="7">
        <v>15</v>
      </c>
      <c r="D21" s="7" t="s">
        <v>8</v>
      </c>
      <c r="E21" s="7" t="s">
        <v>3</v>
      </c>
      <c r="F21" s="7" t="s">
        <v>25</v>
      </c>
      <c r="G21" s="18">
        <v>-2.0742212321217801</v>
      </c>
      <c r="H21" s="19"/>
      <c r="I21" s="18"/>
      <c r="J21" s="18"/>
      <c r="K21" s="18"/>
      <c r="L21" s="18"/>
      <c r="M21" s="18"/>
      <c r="N21" s="18"/>
      <c r="O21" s="18" t="e">
        <f>STDEV(G21:N21)</f>
        <v>#DIV/0!</v>
      </c>
      <c r="P21" s="18">
        <f>MAX(G21:N21)-MIN(G21:N21)</f>
        <v>0</v>
      </c>
      <c r="Q21" s="24">
        <f>AVERAGE(G21:N21)</f>
        <v>-2.0742212321217801</v>
      </c>
    </row>
    <row r="22" spans="1:17">
      <c r="B22" s="7">
        <v>6</v>
      </c>
      <c r="C22" s="7">
        <v>20</v>
      </c>
      <c r="D22" s="7" t="s">
        <v>8</v>
      </c>
      <c r="E22" s="7" t="s">
        <v>5</v>
      </c>
      <c r="F22" s="7" t="s">
        <v>25</v>
      </c>
      <c r="G22" s="18">
        <v>-2.5267595495310928</v>
      </c>
      <c r="H22" s="17"/>
      <c r="I22" s="18"/>
      <c r="J22" s="18"/>
      <c r="K22" s="18"/>
      <c r="L22" s="18"/>
      <c r="M22" s="18"/>
      <c r="N22" s="18"/>
      <c r="O22" s="18" t="e">
        <f>STDEV(G22:N22)</f>
        <v>#DIV/0!</v>
      </c>
      <c r="P22" s="18">
        <f>MAX(G22:N22)-MIN(G22:N22)</f>
        <v>0</v>
      </c>
      <c r="Q22" s="24">
        <f>AVERAGE(G22:N22)</f>
        <v>-2.5267595495310928</v>
      </c>
    </row>
    <row r="23" spans="1:17">
      <c r="A23" s="14"/>
      <c r="B23" s="14"/>
      <c r="C23" s="14"/>
      <c r="D23" s="14"/>
      <c r="E23" s="14"/>
      <c r="F23" s="14"/>
      <c r="G23" s="15"/>
      <c r="H23" s="20"/>
      <c r="I23" s="15"/>
      <c r="J23" s="15"/>
      <c r="K23" s="15"/>
      <c r="L23" s="15"/>
      <c r="M23" s="15"/>
      <c r="N23" s="15"/>
      <c r="O23" s="14"/>
      <c r="P23" s="14"/>
      <c r="Q23" s="25"/>
    </row>
    <row r="24" spans="1:17">
      <c r="A24" s="14"/>
      <c r="B24" s="8" t="s">
        <v>20</v>
      </c>
      <c r="C24" s="14"/>
      <c r="D24" s="14"/>
      <c r="E24" s="14"/>
      <c r="F24" s="14"/>
      <c r="G24" s="15"/>
      <c r="H24" s="20"/>
      <c r="I24" s="15"/>
      <c r="J24" s="15"/>
      <c r="K24" s="15"/>
      <c r="L24" s="15"/>
      <c r="M24" s="15"/>
      <c r="N24" s="15"/>
      <c r="O24" s="14"/>
      <c r="P24" s="14"/>
      <c r="Q24" s="25"/>
    </row>
    <row r="25" spans="1:17" ht="36" customHeight="1">
      <c r="B25" s="16" t="s">
        <v>1</v>
      </c>
      <c r="C25" s="16" t="s">
        <v>0</v>
      </c>
      <c r="D25" s="16" t="s">
        <v>10</v>
      </c>
      <c r="E25" s="16" t="s">
        <v>4</v>
      </c>
      <c r="F25" s="16" t="s">
        <v>24</v>
      </c>
      <c r="G25" s="16" t="s">
        <v>37</v>
      </c>
      <c r="H25" s="16" t="s">
        <v>26</v>
      </c>
      <c r="I25" s="16" t="s">
        <v>27</v>
      </c>
      <c r="J25" s="16" t="s">
        <v>28</v>
      </c>
      <c r="K25" s="16" t="s">
        <v>29</v>
      </c>
      <c r="L25" s="16" t="s">
        <v>30</v>
      </c>
      <c r="M25" s="16" t="s">
        <v>31</v>
      </c>
      <c r="N25" s="16" t="s">
        <v>6</v>
      </c>
      <c r="O25" s="16" t="s">
        <v>13</v>
      </c>
      <c r="P25" s="16" t="s">
        <v>21</v>
      </c>
      <c r="Q25" s="22" t="s">
        <v>16</v>
      </c>
    </row>
    <row r="26" spans="1:17">
      <c r="B26" s="7">
        <v>2</v>
      </c>
      <c r="C26" s="7">
        <v>6</v>
      </c>
      <c r="D26" s="7" t="s">
        <v>8</v>
      </c>
      <c r="E26" s="7" t="s">
        <v>2</v>
      </c>
      <c r="F26" s="7" t="s">
        <v>25</v>
      </c>
      <c r="G26" s="18">
        <v>-3.4590126631741951</v>
      </c>
      <c r="H26" s="17"/>
      <c r="I26" s="18"/>
      <c r="J26" s="18"/>
      <c r="K26" s="18"/>
      <c r="L26" s="18"/>
      <c r="M26" s="18"/>
      <c r="N26" s="18"/>
      <c r="O26" s="18" t="e">
        <f>STDEV(G26:N26)</f>
        <v>#DIV/0!</v>
      </c>
      <c r="P26" s="18">
        <f>MAX(G26:N26)-MIN(G26:N26)</f>
        <v>0</v>
      </c>
      <c r="Q26" s="24">
        <f>AVERAGE(G26:N26)</f>
        <v>-3.4590126631741951</v>
      </c>
    </row>
    <row r="27" spans="1:17">
      <c r="B27" s="7">
        <v>4</v>
      </c>
      <c r="C27" s="7">
        <v>15</v>
      </c>
      <c r="D27" s="7" t="s">
        <v>8</v>
      </c>
      <c r="E27" s="7" t="s">
        <v>3</v>
      </c>
      <c r="F27" s="7" t="s">
        <v>25</v>
      </c>
      <c r="G27" s="18">
        <v>-1.7865598300437506</v>
      </c>
      <c r="H27" s="19"/>
      <c r="I27" s="18"/>
      <c r="J27" s="18"/>
      <c r="K27" s="18"/>
      <c r="L27" s="18"/>
      <c r="M27" s="18"/>
      <c r="N27" s="18"/>
      <c r="O27" s="18" t="e">
        <f>STDEV(G27:N27)</f>
        <v>#DIV/0!</v>
      </c>
      <c r="P27" s="18">
        <f>MAX(G27:N27)-MIN(G27:N27)</f>
        <v>0</v>
      </c>
      <c r="Q27" s="24">
        <f>AVERAGE(G27:N27)</f>
        <v>-1.7865598300437506</v>
      </c>
    </row>
    <row r="28" spans="1:17">
      <c r="B28" s="7">
        <v>6</v>
      </c>
      <c r="C28" s="7">
        <v>20</v>
      </c>
      <c r="D28" s="7" t="s">
        <v>8</v>
      </c>
      <c r="E28" s="7" t="s">
        <v>5</v>
      </c>
      <c r="F28" s="7" t="s">
        <v>25</v>
      </c>
      <c r="G28" s="18">
        <v>-2.2247399734472117</v>
      </c>
      <c r="H28" s="17"/>
      <c r="I28" s="18"/>
      <c r="J28" s="18"/>
      <c r="K28" s="18"/>
      <c r="L28" s="18"/>
      <c r="M28" s="18"/>
      <c r="N28" s="18"/>
      <c r="O28" s="18" t="e">
        <f>STDEV(G28:N28)</f>
        <v>#DIV/0!</v>
      </c>
      <c r="P28" s="18">
        <f>MAX(G28:N28)-MIN(G28:N28)</f>
        <v>0</v>
      </c>
      <c r="Q28" s="24">
        <f>AVERAGE(G28:N28)</f>
        <v>-2.2247399734472117</v>
      </c>
    </row>
    <row r="29" spans="1:17" s="14" customFormat="1">
      <c r="G29" s="15"/>
      <c r="H29" s="20"/>
      <c r="I29" s="15"/>
      <c r="J29" s="15"/>
      <c r="K29" s="15"/>
      <c r="L29" s="15"/>
      <c r="M29" s="15"/>
      <c r="N29" s="15"/>
      <c r="Q29" s="25"/>
    </row>
    <row r="30" spans="1:17" s="14" customFormat="1">
      <c r="B30" s="8" t="s">
        <v>22</v>
      </c>
      <c r="G30" s="15"/>
      <c r="H30" s="20"/>
      <c r="I30" s="15"/>
      <c r="J30" s="15"/>
      <c r="K30" s="15"/>
      <c r="L30" s="15"/>
      <c r="M30" s="15"/>
      <c r="N30" s="15"/>
      <c r="Q30" s="25"/>
    </row>
    <row r="31" spans="1:17" ht="36" customHeight="1">
      <c r="B31" s="16" t="s">
        <v>1</v>
      </c>
      <c r="C31" s="16" t="s">
        <v>0</v>
      </c>
      <c r="D31" s="16" t="s">
        <v>10</v>
      </c>
      <c r="E31" s="16" t="s">
        <v>4</v>
      </c>
      <c r="F31" s="16" t="s">
        <v>24</v>
      </c>
      <c r="G31" s="16" t="s">
        <v>37</v>
      </c>
      <c r="H31" s="16" t="s">
        <v>26</v>
      </c>
      <c r="I31" s="16" t="s">
        <v>27</v>
      </c>
      <c r="J31" s="16" t="s">
        <v>28</v>
      </c>
      <c r="K31" s="16" t="s">
        <v>29</v>
      </c>
      <c r="L31" s="16" t="s">
        <v>30</v>
      </c>
      <c r="M31" s="16" t="s">
        <v>31</v>
      </c>
      <c r="N31" s="16" t="s">
        <v>6</v>
      </c>
      <c r="O31" s="16" t="s">
        <v>13</v>
      </c>
      <c r="P31" s="16" t="s">
        <v>21</v>
      </c>
      <c r="Q31" s="22" t="s">
        <v>16</v>
      </c>
    </row>
    <row r="32" spans="1:17">
      <c r="B32" s="7">
        <v>2</v>
      </c>
      <c r="C32" s="7">
        <v>6</v>
      </c>
      <c r="D32" s="7" t="s">
        <v>8</v>
      </c>
      <c r="E32" s="7" t="s">
        <v>2</v>
      </c>
      <c r="F32" s="7" t="s">
        <v>25</v>
      </c>
      <c r="G32" s="18">
        <v>-3.332012730209188</v>
      </c>
      <c r="H32" s="17"/>
      <c r="I32" s="18"/>
      <c r="J32" s="18"/>
      <c r="K32" s="18"/>
      <c r="L32" s="18"/>
      <c r="M32" s="18"/>
      <c r="N32" s="18"/>
      <c r="O32" s="18" t="e">
        <f>STDEV(G32:N32)</f>
        <v>#DIV/0!</v>
      </c>
      <c r="P32" s="18">
        <f>MAX(G32:N32)-MIN(G32:N32)</f>
        <v>0</v>
      </c>
      <c r="Q32" s="24">
        <f>AVERAGE(G32:N32)</f>
        <v>-3.332012730209188</v>
      </c>
    </row>
    <row r="33" spans="2:17">
      <c r="B33" s="7">
        <v>4</v>
      </c>
      <c r="C33" s="7">
        <v>15</v>
      </c>
      <c r="D33" s="7" t="s">
        <v>8</v>
      </c>
      <c r="E33" s="7" t="s">
        <v>3</v>
      </c>
      <c r="F33" s="7" t="s">
        <v>25</v>
      </c>
      <c r="G33" s="18">
        <v>-1.49540558410443</v>
      </c>
      <c r="H33" s="19"/>
      <c r="I33" s="18"/>
      <c r="J33" s="18"/>
      <c r="K33" s="18"/>
      <c r="L33" s="18"/>
      <c r="M33" s="18"/>
      <c r="N33" s="18"/>
      <c r="O33" s="18" t="e">
        <f>STDEV(G33:N33)</f>
        <v>#DIV/0!</v>
      </c>
      <c r="P33" s="18">
        <f>MAX(G33:N33)-MIN(G33:N33)</f>
        <v>0</v>
      </c>
      <c r="Q33" s="24">
        <f>AVERAGE(G33:N33)</f>
        <v>-1.49540558410443</v>
      </c>
    </row>
    <row r="34" spans="2:17">
      <c r="B34" s="7">
        <v>6</v>
      </c>
      <c r="C34" s="7">
        <v>20</v>
      </c>
      <c r="D34" s="7" t="s">
        <v>8</v>
      </c>
      <c r="E34" s="7" t="s">
        <v>5</v>
      </c>
      <c r="F34" s="7" t="s">
        <v>25</v>
      </c>
      <c r="G34" s="18">
        <v>-1.8480364699289353</v>
      </c>
      <c r="H34" s="17"/>
      <c r="I34" s="18"/>
      <c r="J34" s="18"/>
      <c r="K34" s="18"/>
      <c r="L34" s="18"/>
      <c r="M34" s="18"/>
      <c r="N34" s="18"/>
      <c r="O34" s="18" t="e">
        <f>STDEV(G34:N34)</f>
        <v>#DIV/0!</v>
      </c>
      <c r="P34" s="18">
        <f>MAX(G34:N34)-MIN(G34:N34)</f>
        <v>0</v>
      </c>
      <c r="Q34" s="24">
        <f>AVERAGE(G34:N34)</f>
        <v>-1.8480364699289353</v>
      </c>
    </row>
    <row r="35" spans="2:17" s="14" customFormat="1">
      <c r="G35" s="15"/>
      <c r="H35" s="20"/>
      <c r="I35" s="15"/>
      <c r="J35" s="15"/>
      <c r="K35" s="15"/>
      <c r="L35" s="15"/>
      <c r="M35" s="15"/>
      <c r="N35" s="15"/>
      <c r="Q35" s="25"/>
    </row>
    <row r="36" spans="2:17" s="14" customFormat="1">
      <c r="B36" s="8" t="s">
        <v>23</v>
      </c>
      <c r="G36" s="15"/>
      <c r="H36" s="20"/>
      <c r="I36" s="15"/>
      <c r="J36" s="15"/>
      <c r="K36" s="15"/>
      <c r="L36" s="15"/>
      <c r="M36" s="15"/>
      <c r="N36" s="15"/>
      <c r="Q36" s="25"/>
    </row>
    <row r="37" spans="2:17" ht="36" customHeight="1">
      <c r="B37" s="16" t="s">
        <v>1</v>
      </c>
      <c r="C37" s="16" t="s">
        <v>0</v>
      </c>
      <c r="D37" s="16" t="s">
        <v>10</v>
      </c>
      <c r="E37" s="16" t="s">
        <v>4</v>
      </c>
      <c r="F37" s="16" t="s">
        <v>24</v>
      </c>
      <c r="G37" s="16" t="s">
        <v>37</v>
      </c>
      <c r="H37" s="16" t="s">
        <v>26</v>
      </c>
      <c r="I37" s="16" t="s">
        <v>27</v>
      </c>
      <c r="J37" s="16" t="s">
        <v>28</v>
      </c>
      <c r="K37" s="16" t="s">
        <v>29</v>
      </c>
      <c r="L37" s="16" t="s">
        <v>30</v>
      </c>
      <c r="M37" s="16" t="s">
        <v>31</v>
      </c>
      <c r="N37" s="16" t="s">
        <v>6</v>
      </c>
      <c r="O37" s="16" t="s">
        <v>13</v>
      </c>
      <c r="P37" s="16" t="s">
        <v>21</v>
      </c>
      <c r="Q37" s="22" t="s">
        <v>16</v>
      </c>
    </row>
    <row r="38" spans="2:17">
      <c r="B38" s="7">
        <v>2</v>
      </c>
      <c r="C38" s="7">
        <v>6</v>
      </c>
      <c r="D38" s="7" t="s">
        <v>8</v>
      </c>
      <c r="E38" s="7" t="s">
        <v>2</v>
      </c>
      <c r="F38" s="7" t="s">
        <v>25</v>
      </c>
      <c r="G38" s="18">
        <v>-3.4570305597001676</v>
      </c>
      <c r="H38" s="17"/>
      <c r="I38" s="18"/>
      <c r="J38" s="18"/>
      <c r="K38" s="18"/>
      <c r="L38" s="18"/>
      <c r="M38" s="18"/>
      <c r="N38" s="18"/>
      <c r="O38" s="18" t="e">
        <f>STDEV(G38:N38)</f>
        <v>#DIV/0!</v>
      </c>
      <c r="P38" s="18">
        <f>MAX(G38:N38)-MIN(G38:N38)</f>
        <v>0</v>
      </c>
      <c r="Q38" s="24">
        <f>AVERAGE(G38:N38)</f>
        <v>-3.4570305597001676</v>
      </c>
    </row>
    <row r="39" spans="2:17">
      <c r="B39" s="7">
        <v>4</v>
      </c>
      <c r="C39" s="7">
        <v>15</v>
      </c>
      <c r="D39" s="7" t="s">
        <v>8</v>
      </c>
      <c r="E39" s="7" t="s">
        <v>3</v>
      </c>
      <c r="F39" s="7" t="s">
        <v>25</v>
      </c>
      <c r="G39" s="18">
        <v>-1.4538460302494411</v>
      </c>
      <c r="H39" s="19"/>
      <c r="I39" s="18"/>
      <c r="J39" s="18"/>
      <c r="K39" s="18"/>
      <c r="L39" s="18"/>
      <c r="M39" s="18"/>
      <c r="N39" s="18"/>
      <c r="O39" s="18" t="e">
        <f>STDEV(G39:N39)</f>
        <v>#DIV/0!</v>
      </c>
      <c r="P39" s="18">
        <f>MAX(G39:N39)-MIN(G39:N39)</f>
        <v>0</v>
      </c>
      <c r="Q39" s="24">
        <f>AVERAGE(G39:N39)</f>
        <v>-1.4538460302494411</v>
      </c>
    </row>
    <row r="40" spans="2:17">
      <c r="B40" s="7">
        <v>6</v>
      </c>
      <c r="C40" s="7">
        <v>20</v>
      </c>
      <c r="D40" s="7" t="s">
        <v>8</v>
      </c>
      <c r="E40" s="7" t="s">
        <v>5</v>
      </c>
      <c r="F40" s="7" t="s">
        <v>25</v>
      </c>
      <c r="G40" s="18">
        <v>-1.5728819295730947</v>
      </c>
      <c r="H40" s="17"/>
      <c r="I40" s="18"/>
      <c r="J40" s="18"/>
      <c r="K40" s="18"/>
      <c r="L40" s="18"/>
      <c r="M40" s="18"/>
      <c r="N40" s="18"/>
      <c r="O40" s="18" t="e">
        <f>STDEV(G40:N40)</f>
        <v>#DIV/0!</v>
      </c>
      <c r="P40" s="18">
        <f>MAX(G40:N40)-MIN(G40:N40)</f>
        <v>0</v>
      </c>
      <c r="Q40" s="24">
        <f>AVERAGE(G40:N40)</f>
        <v>-1.5728819295730947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page</vt:lpstr>
      <vt:lpstr>impairment results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2016-05-13T01:35:13Z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(2)uby5YeqmoMZaH2bWE8QSZf5KYllMNhrceCeiTioLnjPys4wvsJf3VuYJyRJx8XL/ZAYMDJ1V
baXzmhU+Amf+X6a9jZ0s+ePZCOr+k0MD9Sjsws+sjAfcWREFdcmCGoY93k/378zIAaNVVbL6
uPxCbkFCRrYzSlsPmH9qJPTaW3k4oBCawCtbjz2vR66E+qx93esywepxYkb0ar50jIPF7WyV
wmH5XbY+w35t+vDd5R8Kw</vt:lpwstr>
  </property>
  <property fmtid="{D5CDD505-2E9C-101B-9397-08002B2CF9AE}" pid="3" name="_ms_pID_7253431">
    <vt:lpwstr>CWKG3AtlnBREWPRDpo1DqvSGWgdCOg0qhEHulWfOnVmsx/XzaM4
rspDbOWfjfAVwczZPfHw+GWmkJaa+DWNvwm3HaH2VBQiqthTMxqMbadjZWw2XShpuXbm+ctw
uJs=</vt:lpwstr>
  </property>
  <property fmtid="{D5CDD505-2E9C-101B-9397-08002B2CF9AE}" pid="4" name="_new_ms_pID_72543">
    <vt:lpwstr>(3)9Wm4c8HJE21ePsVqjtk0UQGtg84UkhTJbrqCCbZIEQ11UKJXix3E6ZnV9AeAMeY5Gln/CBGd
rO7BughvdT8H8uWaz0goPyx8hwUXcxUeb4M1+MI7MpKGG6SCZNrStzVjliGhsjphnGod416X
ydSagM0nI87TjNhNb5MEl0sp87wZR7XdS+1NCCLcdFcqY7wW25XAznNsk7CS7oELZ+RDim20
HLC7F4BhzlNsvNbuAe</vt:lpwstr>
  </property>
  <property fmtid="{D5CDD505-2E9C-101B-9397-08002B2CF9AE}" pid="5" name="_new_ms_pID_72543_00">
    <vt:lpwstr>_new_ms_pID_72543</vt:lpwstr>
  </property>
  <property fmtid="{D5CDD505-2E9C-101B-9397-08002B2CF9AE}" pid="6" name="_new_ms_pID_725431">
    <vt:lpwstr>MCWu/PNoAe3eBfFkRtublz0nMLnmczF05CiRkCzsnnX2mMzLRBPSLd
NGGBhWrRKPDbogniggQgVBVZ+6IKBWaV0hfgIBHqN3ZgmadxX6sMUnTRmx+dlXlEHD31oMKj
lkRpYy7n7ZmG1VmilQQPIZQfyVZy/8MRH13jZ0aaJfRMTLxkw3UvL5+ZMMKhBbNneuhEYIKb
81MUnXdDBHxv5J28LMj0VN4b/GrjJkCGDISI</vt:lpwstr>
  </property>
  <property fmtid="{D5CDD505-2E9C-101B-9397-08002B2CF9AE}" pid="7" name="_new_ms_pID_725431_00">
    <vt:lpwstr>_new_ms_pID_725431</vt:lpwstr>
  </property>
  <property fmtid="{D5CDD505-2E9C-101B-9397-08002B2CF9AE}" pid="8" name="_new_ms_pID_725432">
    <vt:lpwstr>W5DW7vAdQNgz/H3xW94EUKklK+rVxHJFmsuQ
3Y5vihVf/K/AC94fdZDjnTAPN35WOWVS1xU4xNv5OtvA0Bb/ZC9+giIq1ZxSQw61ExSlpLOi
6ieXIRsFgCtrqxw/2kY/0EzRrOuC43jhZyMM2TozUY5S4k0jozKaY+Jqt33Az5XFLLSIPh4f
3cT14FATJDo/mw==</vt:lpwstr>
  </property>
  <property fmtid="{D5CDD505-2E9C-101B-9397-08002B2CF9AE}" pid="9" name="_new_ms_pID_725432_00">
    <vt:lpwstr>_new_ms_pID_725432</vt:lpwstr>
  </property>
  <property fmtid="{D5CDD505-2E9C-101B-9397-08002B2CF9AE}" pid="10" name="_readonly">
    <vt:lpwstr/>
  </property>
  <property fmtid="{D5CDD505-2E9C-101B-9397-08002B2CF9AE}" pid="11" name="_change">
    <vt:lpwstr/>
  </property>
  <property fmtid="{D5CDD505-2E9C-101B-9397-08002B2CF9AE}" pid="12" name="_full-control">
    <vt:lpwstr/>
  </property>
  <property fmtid="{D5CDD505-2E9C-101B-9397-08002B2CF9AE}" pid="13" name="sflag">
    <vt:lpwstr>1455869732</vt:lpwstr>
  </property>
</Properties>
</file>